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5 Assessment Roll Prep\Final Land Values &amp; ECFs\Res\Res ECF\Acreage ECFs\"/>
    </mc:Choice>
  </mc:AlternateContent>
  <xr:revisionPtr revIDLastSave="0" documentId="8_{B59D9D79-004E-4431-9E6F-DB1FF3198848}" xr6:coauthVersionLast="47" xr6:coauthVersionMax="47" xr10:uidLastSave="{00000000-0000-0000-0000-000000000000}"/>
  <bookViews>
    <workbookView xWindow="-120" yWindow="-120" windowWidth="29040" windowHeight="15840" xr2:uid="{D92D234E-60EC-4B51-AA68-4CD8ABD06C58}"/>
  </bookViews>
  <sheets>
    <sheet name="E.C.F.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2" l="1"/>
  <c r="L5" i="2"/>
  <c r="N5" i="2" s="1"/>
  <c r="I6" i="2"/>
  <c r="L6" i="2"/>
  <c r="N6" i="2" s="1"/>
  <c r="I7" i="2"/>
  <c r="L7" i="2"/>
  <c r="N7" i="2" s="1"/>
  <c r="I8" i="2"/>
  <c r="L8" i="2"/>
  <c r="P8" i="2" s="1"/>
  <c r="D9" i="2"/>
  <c r="G9" i="2"/>
  <c r="H9" i="2"/>
  <c r="J9" i="2"/>
  <c r="M9" i="2"/>
  <c r="P5" i="2" l="1"/>
  <c r="I10" i="2"/>
  <c r="I11" i="2"/>
  <c r="N8" i="2"/>
  <c r="N11" i="2" s="1"/>
  <c r="P7" i="2"/>
  <c r="L9" i="2"/>
  <c r="N10" i="2" s="1"/>
  <c r="P6" i="2"/>
  <c r="R6" i="2" l="1"/>
  <c r="R5" i="2"/>
  <c r="R8" i="2"/>
  <c r="R7" i="2"/>
  <c r="P9" i="2"/>
  <c r="R9" i="2"/>
  <c r="Q10" i="2"/>
  <c r="Q11" i="2" l="1"/>
  <c r="S11" i="2" s="1"/>
</calcChain>
</file>

<file path=xl/sharedStrings.xml><?xml version="1.0" encoding="utf-8"?>
<sst xmlns="http://schemas.openxmlformats.org/spreadsheetml/2006/main" count="50" uniqueCount="42">
  <si>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</si>
  <si>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</si>
  <si>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</si>
  <si>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</si>
  <si>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</si>
  <si>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</si>
  <si>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</si>
  <si>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</si>
  <si>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</si>
  <si>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</si>
  <si>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+ Yard</t>
  </si>
  <si>
    <t>Bldg. Residual</t>
  </si>
  <si>
    <t>Cost Man. $</t>
  </si>
  <si>
    <t>E.C.F.</t>
  </si>
  <si>
    <t>Floor Area</t>
  </si>
  <si>
    <t>$/Sq.Ft.</t>
  </si>
  <si>
    <t>ECF Area</t>
  </si>
  <si>
    <t>Dev. by Mean (%)</t>
  </si>
  <si>
    <t>16-06-551-011</t>
  </si>
  <si>
    <t>8140 N VASSAR RD</t>
  </si>
  <si>
    <t>WD</t>
  </si>
  <si>
    <t>03-ARM'S LENGTH</t>
  </si>
  <si>
    <t>06551</t>
  </si>
  <si>
    <t>16-06-552-005</t>
  </si>
  <si>
    <t>8251 VANADIA DR</t>
  </si>
  <si>
    <t>33-TO BE DETERMINED</t>
  </si>
  <si>
    <t>16-06-553-036</t>
  </si>
  <si>
    <t>7053 ARCADIA DR</t>
  </si>
  <si>
    <t>16-07-501-006</t>
  </si>
  <si>
    <t>7476 N VASSAR RD</t>
  </si>
  <si>
    <t>Totals:</t>
  </si>
  <si>
    <t>Sale. Ratio =&gt;</t>
  </si>
  <si>
    <t>E.C.F. =&gt;</t>
  </si>
  <si>
    <t>Std. Deviation=&gt;</t>
  </si>
  <si>
    <t>Std. Dev. =&gt;</t>
  </si>
  <si>
    <t>Ave. E.C.F. =&gt;</t>
  </si>
  <si>
    <t>Ave. Variance=&gt;</t>
  </si>
  <si>
    <t>Coefficient of Var=&gt;</t>
  </si>
  <si>
    <t>2025 Res ECF Analysis - Vanadia</t>
  </si>
  <si>
    <t>Vanadia includes Dania, Dania No 1, Appletree Acres &amp; St John Acres</t>
  </si>
  <si>
    <t>Calculated ECF =</t>
  </si>
  <si>
    <t>2025 ECF used in BS&amp;A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</si>
</sst>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164" formatCode="#0.00_);[Red]\(#0.00\)"/>
    <numFmt numFmtId="165" formatCode="mm/dd/yy"/>
    <numFmt numFmtId="166" formatCode="#0.000_);[Red]\(#0.000\)"/>
    <numFmt numFmtId="167" formatCode="&quot;$&quot;#0.00_);[Red]\(&quot;$&quot;#0.00\)"/>
    <numFmt numFmtId="168" formatCode="#0.0000_);[Red]\(#0.0000\)"/>
    <numFmt numFmtId="169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/>
    <xf numFmtId="0" fontId="3" fillId="3" borderId="0" xfId="0" applyFont="1" applyFill="1"/>
    <xf numFmtId="0" fontId="3" fillId="3" borderId="2" xfId="0" applyFont="1" applyFill="1" applyBorder="1"/>
    <xf numFmtId="6" fontId="2" fillId="2" borderId="0" xfId="0" applyNumberFormat="1" applyFont="1" applyFill="1" applyAlignment="1">
      <alignment horizontal="center"/>
    </xf>
    <xf numFmtId="6" fontId="0" fillId="0" borderId="0" xfId="0" applyNumberFormat="1"/>
    <xf numFmtId="6" fontId="3" fillId="3" borderId="1" xfId="0" applyNumberFormat="1" applyFont="1" applyFill="1" applyBorder="1"/>
    <xf numFmtId="6" fontId="3" fillId="3" borderId="0" xfId="0" applyNumberFormat="1" applyFont="1" applyFill="1"/>
    <xf numFmtId="6" fontId="3" fillId="3" borderId="2" xfId="0" applyNumberFormat="1" applyFont="1" applyFill="1" applyBorder="1"/>
    <xf numFmtId="164" fontId="2" fillId="2" borderId="0" xfId="0" applyNumberFormat="1" applyFont="1" applyFill="1" applyAlignment="1">
      <alignment horizontal="center"/>
    </xf>
    <xf numFmtId="164" fontId="0" fillId="0" borderId="0" xfId="0" applyNumberFormat="1"/>
    <xf numFmtId="164" fontId="3" fillId="3" borderId="1" xfId="0" applyNumberFormat="1" applyFont="1" applyFill="1" applyBorder="1"/>
    <xf numFmtId="164" fontId="3" fillId="3" borderId="0" xfId="0" applyNumberFormat="1" applyFont="1" applyFill="1"/>
    <xf numFmtId="164" fontId="3" fillId="3" borderId="2" xfId="0" applyNumberFormat="1" applyFont="1" applyFill="1" applyBorder="1"/>
    <xf numFmtId="165" fontId="2" fillId="2" borderId="0" xfId="0" applyNumberFormat="1" applyFont="1" applyFill="1" applyAlignment="1">
      <alignment horizontal="center"/>
    </xf>
    <xf numFmtId="165" fontId="0" fillId="0" borderId="0" xfId="0" applyNumberFormat="1"/>
    <xf numFmtId="165" fontId="3" fillId="3" borderId="1" xfId="0" applyNumberFormat="1" applyFont="1" applyFill="1" applyBorder="1"/>
    <xf numFmtId="165" fontId="3" fillId="3" borderId="0" xfId="0" applyNumberFormat="1" applyFont="1" applyFill="1"/>
    <xf numFmtId="165" fontId="3" fillId="3" borderId="2" xfId="0" applyNumberFormat="1" applyFont="1" applyFill="1" applyBorder="1"/>
    <xf numFmtId="166" fontId="2" fillId="2" borderId="0" xfId="0" applyNumberFormat="1" applyFont="1" applyFill="1" applyAlignment="1">
      <alignment horizontal="center"/>
    </xf>
    <xf numFmtId="166" fontId="0" fillId="0" borderId="0" xfId="0" applyNumberFormat="1"/>
    <xf numFmtId="166" fontId="3" fillId="3" borderId="1" xfId="0" applyNumberFormat="1" applyFont="1" applyFill="1" applyBorder="1"/>
    <xf numFmtId="166" fontId="3" fillId="3" borderId="0" xfId="0" applyNumberFormat="1" applyFont="1" applyFill="1"/>
    <xf numFmtId="166" fontId="3" fillId="3" borderId="2" xfId="0" applyNumberFormat="1" applyFont="1" applyFill="1" applyBorder="1"/>
    <xf numFmtId="38" fontId="2" fillId="2" borderId="0" xfId="0" applyNumberFormat="1" applyFont="1" applyFill="1" applyAlignment="1">
      <alignment horizontal="center"/>
    </xf>
    <xf numFmtId="38" fontId="0" fillId="0" borderId="0" xfId="0" applyNumberFormat="1"/>
    <xf numFmtId="38" fontId="3" fillId="3" borderId="1" xfId="0" applyNumberFormat="1" applyFont="1" applyFill="1" applyBorder="1"/>
    <xf numFmtId="38" fontId="3" fillId="3" borderId="0" xfId="0" applyNumberFormat="1" applyFont="1" applyFill="1"/>
    <xf numFmtId="38" fontId="3" fillId="3" borderId="2" xfId="0" applyNumberFormat="1" applyFont="1" applyFill="1" applyBorder="1"/>
    <xf numFmtId="167" fontId="2" fillId="2" borderId="0" xfId="0" applyNumberFormat="1" applyFont="1" applyFill="1" applyAlignment="1">
      <alignment horizontal="center"/>
    </xf>
    <xf numFmtId="167" fontId="0" fillId="0" borderId="0" xfId="0" applyNumberFormat="1"/>
    <xf numFmtId="167" fontId="3" fillId="3" borderId="1" xfId="0" applyNumberFormat="1" applyFont="1" applyFill="1" applyBorder="1"/>
    <xf numFmtId="167" fontId="3" fillId="3" borderId="0" xfId="0" applyNumberFormat="1" applyFont="1" applyFill="1"/>
    <xf numFmtId="167" fontId="3" fillId="3" borderId="2" xfId="0" applyNumberFormat="1" applyFont="1" applyFill="1" applyBorder="1"/>
    <xf numFmtId="49" fontId="2" fillId="2" borderId="0" xfId="0" applyNumberFormat="1" applyFont="1" applyFill="1" applyAlignment="1">
      <alignment horizontal="right"/>
    </xf>
    <xf numFmtId="49" fontId="0" fillId="0" borderId="0" xfId="0" quotePrefix="1" applyNumberFormat="1" applyAlignment="1">
      <alignment horizontal="right"/>
    </xf>
    <xf numFmtId="49" fontId="3" fillId="3" borderId="1" xfId="0" applyNumberFormat="1" applyFont="1" applyFill="1" applyBorder="1" applyAlignment="1">
      <alignment horizontal="right"/>
    </xf>
    <xf numFmtId="49" fontId="3" fillId="3" borderId="0" xfId="0" applyNumberFormat="1" applyFont="1" applyFill="1" applyAlignment="1">
      <alignment horizontal="right"/>
    </xf>
    <xf numFmtId="49" fontId="0" fillId="0" borderId="0" xfId="0" applyNumberFormat="1" applyAlignment="1">
      <alignment horizontal="right"/>
    </xf>
    <xf numFmtId="168" fontId="2" fillId="2" borderId="0" xfId="0" applyNumberFormat="1" applyFont="1" applyFill="1" applyAlignment="1">
      <alignment horizontal="center"/>
    </xf>
    <xf numFmtId="168" fontId="0" fillId="0" borderId="0" xfId="0" applyNumberFormat="1"/>
    <xf numFmtId="168" fontId="3" fillId="3" borderId="1" xfId="0" applyNumberFormat="1" applyFont="1" applyFill="1" applyBorder="1"/>
    <xf numFmtId="168" fontId="3" fillId="3" borderId="0" xfId="0" applyNumberFormat="1" applyFont="1" applyFill="1"/>
    <xf numFmtId="168" fontId="3" fillId="3" borderId="2" xfId="0" applyNumberFormat="1" applyFont="1" applyFill="1" applyBorder="1"/>
    <xf numFmtId="168" fontId="3" fillId="3" borderId="2" xfId="0" applyNumberFormat="1" applyFont="1" applyFill="1" applyBorder="1" applyAlignment="1">
      <alignment horizontal="right"/>
    </xf>
    <xf numFmtId="169" fontId="1" fillId="0" borderId="0" xfId="0" applyNumberFormat="1" applyFont="1"/>
    <xf numFmtId="0" fontId="1" fillId="0" borderId="0" xfId="0" applyFont="1"/>
    <xf numFmtId="6" fontId="1" fillId="0" borderId="0" xfId="0" applyNumberFormat="1" applyFont="1" applyAlignment="1">
      <alignment horizontal="right"/>
    </xf>
    <xf numFmtId="0" fontId="4" fillId="0" borderId="0" xfId="0" applyFont="1"/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376A8-4060-4E37-97A1-7A0B517B96AA}">
  <dimension ref="A1:AR14"/>
  <sheetViews>
    <sheetView tabSelected="1" workbookViewId="0">
      <selection activeCell="J19" sqref="J19"/>
    </sheetView>
  </sheetViews>
  <sheetFormatPr defaultRowHeight="15" x14ac:dyDescent="0.25"/>
  <cols>
    <col min="1" max="1" width="14.28515625" bestFit="1" customWidth="1"/>
    <col min="2" max="2" width="17.42578125" bestFit="1" customWidth="1"/>
    <col min="3" max="3" width="9.28515625" style="17" bestFit="1" customWidth="1"/>
    <col min="4" max="4" width="9.5703125" style="7" bestFit="1" customWidth="1"/>
    <col min="5" max="5" width="5.5703125" bestFit="1" customWidth="1"/>
    <col min="6" max="6" width="20.85546875" bestFit="1" customWidth="1"/>
    <col min="7" max="7" width="10.140625" style="7" bestFit="1" customWidth="1"/>
    <col min="8" max="8" width="14.7109375" style="7" bestFit="1" customWidth="1"/>
    <col min="9" max="9" width="12.85546875" style="12" bestFit="1" customWidth="1"/>
    <col min="10" max="10" width="13.42578125" style="7" bestFit="1" customWidth="1"/>
    <col min="11" max="11" width="11" style="7" bestFit="1" customWidth="1"/>
    <col min="12" max="12" width="13.5703125" style="7" bestFit="1" customWidth="1"/>
    <col min="13" max="13" width="12.7109375" style="7" bestFit="1" customWidth="1"/>
    <col min="14" max="14" width="6.28515625" style="22" bestFit="1" customWidth="1"/>
    <col min="15" max="15" width="10.140625" style="27" bestFit="1" customWidth="1"/>
    <col min="16" max="16" width="15.5703125" style="32" bestFit="1" customWidth="1"/>
    <col min="17" max="17" width="11.5703125" style="40" bestFit="1" customWidth="1"/>
    <col min="18" max="18" width="18.85546875" style="42" bestFit="1" customWidth="1"/>
    <col min="19" max="19" width="12" bestFit="1" customWidth="1"/>
  </cols>
  <sheetData>
    <row r="1" spans="1:44" ht="15.75" x14ac:dyDescent="0.25">
      <c r="A1" s="50" t="s">
        <v>38</v>
      </c>
    </row>
    <row r="2" spans="1:44" x14ac:dyDescent="0.25">
      <c r="A2" s="48" t="s">
        <v>39</v>
      </c>
    </row>
    <row r="4" spans="1:44" x14ac:dyDescent="0.25">
      <c r="A4" s="1" t="s">
        <v>0</v>
      </c>
      <c r="B4" s="1" t="s">
        <v>1</v>
      </c>
      <c r="C4" s="16" t="s">
        <v>2</v>
      </c>
      <c r="D4" s="6" t="s">
        <v>3</v>
      </c>
      <c r="E4" s="1" t="s">
        <v>4</v>
      </c>
      <c r="F4" s="1" t="s">
        <v>5</v>
      </c>
      <c r="G4" s="6" t="s">
        <v>6</v>
      </c>
      <c r="H4" s="6" t="s">
        <v>7</v>
      </c>
      <c r="I4" s="11" t="s">
        <v>8</v>
      </c>
      <c r="J4" s="6" t="s">
        <v>9</v>
      </c>
      <c r="K4" s="6" t="s">
        <v>10</v>
      </c>
      <c r="L4" s="6" t="s">
        <v>11</v>
      </c>
      <c r="M4" s="6" t="s">
        <v>12</v>
      </c>
      <c r="N4" s="21" t="s">
        <v>13</v>
      </c>
      <c r="O4" s="26" t="s">
        <v>14</v>
      </c>
      <c r="P4" s="31" t="s">
        <v>15</v>
      </c>
      <c r="Q4" s="36" t="s">
        <v>16</v>
      </c>
      <c r="R4" s="41" t="s">
        <v>17</v>
      </c>
      <c r="S4" s="1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</row>
    <row r="5" spans="1:44" x14ac:dyDescent="0.25">
      <c r="A5" t="s">
        <v>18</v>
      </c>
      <c r="B5" t="s">
        <v>19</v>
      </c>
      <c r="C5" s="17">
        <v>44627</v>
      </c>
      <c r="D5" s="7">
        <v>172000</v>
      </c>
      <c r="E5" t="s">
        <v>20</v>
      </c>
      <c r="F5" t="s">
        <v>21</v>
      </c>
      <c r="G5" s="7">
        <v>172000</v>
      </c>
      <c r="H5" s="7">
        <v>69200</v>
      </c>
      <c r="I5" s="12">
        <f>H5/G5*100</f>
        <v>40.232558139534888</v>
      </c>
      <c r="J5" s="7">
        <v>172471</v>
      </c>
      <c r="K5" s="7">
        <v>24024</v>
      </c>
      <c r="L5" s="7">
        <f>G5-K5</f>
        <v>147976</v>
      </c>
      <c r="M5" s="7">
        <v>170825.09375</v>
      </c>
      <c r="N5" s="22">
        <f>L5/M5</f>
        <v>0.86624275597682787</v>
      </c>
      <c r="O5" s="27">
        <v>1402</v>
      </c>
      <c r="P5" s="32">
        <f>L5/O5</f>
        <v>105.54636233951499</v>
      </c>
      <c r="Q5" s="37" t="s">
        <v>22</v>
      </c>
      <c r="R5" s="42">
        <f>ABS(N11-N5)*100</f>
        <v>1.9800057515715119</v>
      </c>
      <c r="AI5" s="2"/>
      <c r="AK5" s="2"/>
    </row>
    <row r="6" spans="1:44" x14ac:dyDescent="0.25">
      <c r="A6" t="s">
        <v>23</v>
      </c>
      <c r="B6" t="s">
        <v>24</v>
      </c>
      <c r="C6" s="17">
        <v>45145</v>
      </c>
      <c r="D6" s="7">
        <v>227250</v>
      </c>
      <c r="E6" t="s">
        <v>20</v>
      </c>
      <c r="F6" t="s">
        <v>25</v>
      </c>
      <c r="G6" s="7">
        <v>227250</v>
      </c>
      <c r="H6" s="7">
        <v>132400</v>
      </c>
      <c r="I6" s="12">
        <f>H6/G6*100</f>
        <v>58.261826182618258</v>
      </c>
      <c r="J6" s="7">
        <v>272156</v>
      </c>
      <c r="K6" s="7">
        <v>52946</v>
      </c>
      <c r="L6" s="7">
        <f>G6-K6</f>
        <v>174304</v>
      </c>
      <c r="M6" s="7">
        <v>252255.46875</v>
      </c>
      <c r="N6" s="22">
        <f>L6/M6</f>
        <v>0.6909820463505808</v>
      </c>
      <c r="O6" s="27">
        <v>1776</v>
      </c>
      <c r="P6" s="32">
        <f>L6/O6</f>
        <v>98.14414414414415</v>
      </c>
      <c r="Q6" s="37" t="s">
        <v>22</v>
      </c>
      <c r="R6" s="42">
        <f>ABS(N11-N6)*100</f>
        <v>19.506076714196219</v>
      </c>
    </row>
    <row r="7" spans="1:44" x14ac:dyDescent="0.25">
      <c r="A7" t="s">
        <v>26</v>
      </c>
      <c r="B7" t="s">
        <v>27</v>
      </c>
      <c r="C7" s="17">
        <v>44585</v>
      </c>
      <c r="D7" s="7">
        <v>174000</v>
      </c>
      <c r="E7" t="s">
        <v>20</v>
      </c>
      <c r="F7" t="s">
        <v>21</v>
      </c>
      <c r="G7" s="7">
        <v>174000</v>
      </c>
      <c r="H7" s="7">
        <v>66000</v>
      </c>
      <c r="I7" s="12">
        <f>H7/G7*100</f>
        <v>37.931034482758619</v>
      </c>
      <c r="J7" s="7">
        <v>162279</v>
      </c>
      <c r="K7" s="7">
        <v>15444</v>
      </c>
      <c r="L7" s="7">
        <f>G7-K7</f>
        <v>158556</v>
      </c>
      <c r="M7" s="7">
        <v>168970.078125</v>
      </c>
      <c r="N7" s="22">
        <f>L7/M7</f>
        <v>0.93836732372641796</v>
      </c>
      <c r="O7" s="27">
        <v>1344</v>
      </c>
      <c r="P7" s="32">
        <f>L7/O7</f>
        <v>117.97321428571429</v>
      </c>
      <c r="Q7" s="37" t="s">
        <v>22</v>
      </c>
      <c r="R7" s="42">
        <f>ABS(N11-N7)*100</f>
        <v>5.2324510233874966</v>
      </c>
    </row>
    <row r="8" spans="1:44" ht="15.75" thickBot="1" x14ac:dyDescent="0.3">
      <c r="A8" t="s">
        <v>28</v>
      </c>
      <c r="B8" t="s">
        <v>29</v>
      </c>
      <c r="C8" s="17">
        <v>44980</v>
      </c>
      <c r="D8" s="7">
        <v>150000</v>
      </c>
      <c r="E8" t="s">
        <v>20</v>
      </c>
      <c r="F8" t="s">
        <v>25</v>
      </c>
      <c r="G8" s="7">
        <v>150000</v>
      </c>
      <c r="H8" s="7">
        <v>54500</v>
      </c>
      <c r="I8" s="12">
        <f>H8/G8*100</f>
        <v>36.333333333333336</v>
      </c>
      <c r="J8" s="7">
        <v>128528</v>
      </c>
      <c r="K8" s="7">
        <v>24623</v>
      </c>
      <c r="L8" s="7">
        <f>G8-K8</f>
        <v>125377</v>
      </c>
      <c r="M8" s="7">
        <v>119568.46809371404</v>
      </c>
      <c r="N8" s="22">
        <f>L8/M8</f>
        <v>1.0485791279163452</v>
      </c>
      <c r="O8" s="27">
        <v>1328</v>
      </c>
      <c r="P8" s="32">
        <f>L8/O8</f>
        <v>94.410391566265062</v>
      </c>
      <c r="Q8" s="37" t="s">
        <v>22</v>
      </c>
      <c r="R8" s="42">
        <f>ABS(N11-N8)*100</f>
        <v>16.253631442380222</v>
      </c>
    </row>
    <row r="9" spans="1:44" ht="15.75" thickTop="1" x14ac:dyDescent="0.25">
      <c r="A9" s="3"/>
      <c r="B9" s="3"/>
      <c r="C9" s="18" t="s">
        <v>30</v>
      </c>
      <c r="D9" s="8">
        <f>+SUM(D5:D8)</f>
        <v>723250</v>
      </c>
      <c r="E9" s="3"/>
      <c r="F9" s="3"/>
      <c r="G9" s="8">
        <f>+SUM(G5:G8)</f>
        <v>723250</v>
      </c>
      <c r="H9" s="8">
        <f>+SUM(H5:H8)</f>
        <v>322100</v>
      </c>
      <c r="I9" s="13"/>
      <c r="J9" s="8">
        <f>+SUM(J5:J8)</f>
        <v>735434</v>
      </c>
      <c r="K9" s="8"/>
      <c r="L9" s="8">
        <f>+SUM(L5:L8)</f>
        <v>606213</v>
      </c>
      <c r="M9" s="8">
        <f>+SUM(M5:M8)</f>
        <v>711619.10871871398</v>
      </c>
      <c r="N9" s="23"/>
      <c r="O9" s="28"/>
      <c r="P9" s="33">
        <f>AVERAGE(P5:P8)</f>
        <v>104.01852808390962</v>
      </c>
      <c r="Q9" s="38"/>
      <c r="R9" s="43">
        <f>ABS(N11-N10)*100</f>
        <v>3.416434006101865</v>
      </c>
      <c r="S9" s="3"/>
    </row>
    <row r="10" spans="1:44" x14ac:dyDescent="0.25">
      <c r="A10" s="4"/>
      <c r="B10" s="4"/>
      <c r="C10" s="19"/>
      <c r="D10" s="9"/>
      <c r="E10" s="4"/>
      <c r="F10" s="4"/>
      <c r="G10" s="9"/>
      <c r="H10" s="9" t="s">
        <v>31</v>
      </c>
      <c r="I10" s="14">
        <f>H9/G9*100</f>
        <v>44.535084687175939</v>
      </c>
      <c r="J10" s="9"/>
      <c r="K10" s="9"/>
      <c r="L10" s="9"/>
      <c r="M10" s="9" t="s">
        <v>32</v>
      </c>
      <c r="N10" s="24">
        <f>L9/M9</f>
        <v>0.85187847343152434</v>
      </c>
      <c r="O10" s="29"/>
      <c r="P10" s="34" t="s">
        <v>33</v>
      </c>
      <c r="Q10" s="39">
        <f>STDEV(N5:N8)</f>
        <v>0.15010735384309046</v>
      </c>
      <c r="R10" s="44"/>
      <c r="S10" s="4"/>
    </row>
    <row r="11" spans="1:44" x14ac:dyDescent="0.25">
      <c r="A11" s="5"/>
      <c r="B11" s="5"/>
      <c r="C11" s="20"/>
      <c r="D11" s="10"/>
      <c r="E11" s="5"/>
      <c r="F11" s="5"/>
      <c r="G11" s="10"/>
      <c r="H11" s="10" t="s">
        <v>34</v>
      </c>
      <c r="I11" s="15">
        <f>STDEV(I5:I8)</f>
        <v>10.174756385897885</v>
      </c>
      <c r="J11" s="10"/>
      <c r="K11" s="10"/>
      <c r="L11" s="10"/>
      <c r="M11" s="10" t="s">
        <v>35</v>
      </c>
      <c r="N11" s="25">
        <f>AVERAGE(N5:N8)</f>
        <v>0.88604281349254299</v>
      </c>
      <c r="O11" s="30"/>
      <c r="P11" s="35" t="s">
        <v>36</v>
      </c>
      <c r="Q11" s="46">
        <f>AVERAGE(R5:R8)</f>
        <v>10.743041232883861</v>
      </c>
      <c r="R11" s="45" t="s">
        <v>37</v>
      </c>
      <c r="S11" s="5">
        <f>+(Q11/N11)</f>
        <v>12.124742810720033</v>
      </c>
    </row>
    <row r="13" spans="1:44" x14ac:dyDescent="0.25">
      <c r="J13" s="49" t="s">
        <v>40</v>
      </c>
      <c r="K13" s="47">
        <v>0.85199999999999998</v>
      </c>
    </row>
    <row r="14" spans="1:44" x14ac:dyDescent="0.25">
      <c r="J14" s="49" t="s">
        <v>41</v>
      </c>
      <c r="K14" s="47">
        <v>0.85199999999999998</v>
      </c>
    </row>
  </sheetData>
  <conditionalFormatting sqref="A5:S8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" right="0" top="0.75" bottom="0.75" header="0.3" footer="0.3"/>
  <pageSetup paperSize="5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552B3-08B7-4686-B683-1FEB3511958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E.C.F.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cp:lastPrinted>2025-01-29T19:09:44Z</cp:lastPrinted>
  <dcterms:created xsi:type="dcterms:W3CDTF">2025-01-29T19:01:43Z</dcterms:created>
  <dcterms:modified xsi:type="dcterms:W3CDTF">2025-04-07T16:54:15Z</dcterms:modified>
</cp:coreProperties>
</file>